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2026-KKJ-89-DCS sistemos serviso paslaugos/LT/"/>
    </mc:Choice>
  </mc:AlternateContent>
  <xr:revisionPtr revIDLastSave="688" documentId="8_{6A1A2318-D856-4B8C-846B-5F9F1DA7E53F}" xr6:coauthVersionLast="47" xr6:coauthVersionMax="47" xr10:uidLastSave="{5E859F38-3247-436E-BA9B-881E12677EDC}"/>
  <bookViews>
    <workbookView xWindow="14295" yWindow="0" windowWidth="14610" windowHeight="1738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" l="1"/>
  <c r="G7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6" i="4"/>
  <c r="G27" i="4" l="1"/>
</calcChain>
</file>

<file path=xl/sharedStrings.xml><?xml version="1.0" encoding="utf-8"?>
<sst xmlns="http://schemas.openxmlformats.org/spreadsheetml/2006/main" count="83" uniqueCount="64">
  <si>
    <t>Pasiūlymo priedas</t>
  </si>
  <si>
    <t>PASIŪLYMO KAINA</t>
  </si>
  <si>
    <t>Eil. Nr.</t>
  </si>
  <si>
    <t>Kategorija (pagal Techninę specifikaciją)</t>
  </si>
  <si>
    <t>Preliminarus kiekis Sutarties galiojimo laikotarpiu</t>
  </si>
  <si>
    <t>Mato vienetas</t>
  </si>
  <si>
    <t>Siūlomų prekių gamintojas, modelis, tipas</t>
  </si>
  <si>
    <t>1 mato vieneto įkainis, EUR be PVM</t>
  </si>
  <si>
    <t>Kaina, EUR be PVM</t>
  </si>
  <si>
    <t>A</t>
  </si>
  <si>
    <t>B</t>
  </si>
  <si>
    <t>C</t>
  </si>
  <si>
    <t>D</t>
  </si>
  <si>
    <t>F</t>
  </si>
  <si>
    <t>G</t>
  </si>
  <si>
    <t>H=C*G</t>
  </si>
  <si>
    <t>1.</t>
  </si>
  <si>
    <t xml:space="preserve"> 2026 m. antram pusmečiui (6 mėn.)
•	Ovation produktų palaikymas
•	Vietinė pagalba
•	PWCS palaikymas (tik nuotolinis palaikymas)
•	Skubus atvykimas į vietą per 48 val.
•	Atsarginių dalių pristatymas</t>
  </si>
  <si>
    <t>vnt.</t>
  </si>
  <si>
    <t>2.</t>
  </si>
  <si>
    <t xml:space="preserve">	2027 (12 mėn)
•       „Ovation“ produktų palaikymas (GSC – Globalusis aptarnavimo centras)
•	Vietinė pagalba 
•	PWCS palaikymas (nuotolinis palaikymas + PWCS licencijos)
•	Skubus atvykimas į objektą per 48 val.
•	Atsarginių dalių pristatymas
•	Prevencinės priežiūros vizitas (1 kartas, 3 dienos)</t>
  </si>
  <si>
    <t>3.</t>
  </si>
  <si>
    <t xml:space="preserve">	2028 (12 mėn)
•      „Ovation“ produktų palaikymas (GSC – Globalusis aptarnavimo centras)
•	Vietinė pagalba 
•	PWCS palaikymas (nuotolinis palaikymas + PWCS licencijos)
•	Skubus atvykimas į objektą per 48 val.
•	Atsarginių dalių pristatymas
•	Prevencinės priežiūros vizitas (1 kartas, 3 dienos)</t>
  </si>
  <si>
    <t>4.</t>
  </si>
  <si>
    <t>Emerson Ovation DCS sertifikuoto inžinieriaus programavimo paslaugos</t>
  </si>
  <si>
    <t>val.</t>
  </si>
  <si>
    <t>5.</t>
  </si>
  <si>
    <t>Emerson Ovation DCS sertifikuoto eksperto inžinieiraus programavimo paslaugos</t>
  </si>
  <si>
    <t>6.</t>
  </si>
  <si>
    <t>Emerson Ovation DCS sertifikuoto inžinieriaus programavimo paslaugos (Viršvalandžiai)</t>
  </si>
  <si>
    <t>7.</t>
  </si>
  <si>
    <t>Emerson Ovation DCS sertifikuoto eksperto inžinieiraus programavimo paslaugos (Viršvalandžiai)</t>
  </si>
  <si>
    <t>8.</t>
  </si>
  <si>
    <t>Kelionės laikas (sertifikuotas inžinierius).</t>
  </si>
  <si>
    <t>9.</t>
  </si>
  <si>
    <t>Kelionės laikas (sertifikuotas ekspertas inžinierius).</t>
  </si>
  <si>
    <t>10.</t>
  </si>
  <si>
    <t>Emerson Ovation Profibus DP sąsajos elektronikos modulis</t>
  </si>
  <si>
    <t>11.</t>
  </si>
  <si>
    <t>„Emerson Ovation Profibus DP“ sąsajos charakteristikų modulis</t>
  </si>
  <si>
    <t>12.</t>
  </si>
  <si>
    <t>„Emerson Ovation“ 16 kanalų patobulintas įvykių įvesties elektronikos modulis (24 V diferencinis su laidų pertrūkio aptikimu).</t>
  </si>
  <si>
    <t>13.</t>
  </si>
  <si>
    <t>„Emerson Ovation“ atskirai saugikliais apsaugotas charakteristikų modulis (angl. Emerson Ovation fuse module).</t>
  </si>
  <si>
    <t>14.</t>
  </si>
  <si>
    <t>Emerson Ovation digital output high side (24 VDC) elektronikos modulis (16 kanalų).</t>
  </si>
  <si>
    <t>15.</t>
  </si>
  <si>
    <t>Emerson Ovation digital output high side (24 VDC) charakteristikų modulis (16 kanalų).</t>
  </si>
  <si>
    <t>16.</t>
  </si>
  <si>
    <t>„Emerson Ovation“ 4–20 mA HART didelio našumo analoginės įvesties elektronikos modulis.</t>
  </si>
  <si>
    <t>17.</t>
  </si>
  <si>
    <t>„Emerson Ovation“ 4–20 mA HART didelio našumo analoginės įvesties charakteristikų modulis.</t>
  </si>
  <si>
    <t>18.</t>
  </si>
  <si>
    <t>„Emerson Ovation“ HART didelio našumo analoginės išvesties elektronikos modulis.</t>
  </si>
  <si>
    <t>19.</t>
  </si>
  <si>
    <t>Cisco router ISR4321-K9 (Cisco router).</t>
  </si>
  <si>
    <t>20.</t>
  </si>
  <si>
    <t>ETHERWAN MEDIA CONVERTER, DIN RAIL MOUNTED, 24VDC, MULTI-MODE, ST CONNECTOR, REV 3 DESIGN</t>
  </si>
  <si>
    <t>21.</t>
  </si>
  <si>
    <t>CISCO INDUSTRIAL ETHERNET 2000 SERIES SWITCH, BASE SWITCH CONFIGURATION (W/ 1X00952H15)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</si>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</sst>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I32"/>
  <sheetViews>
    <sheetView tabSelected="1" topLeftCell="A23" workbookViewId="0">
      <selection activeCell="C7" sqref="C7"/>
    </sheetView>
  </sheetViews>
  <sheetFormatPr defaultColWidth="8.85546875" defaultRowHeight="12.75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9">
      <c r="A1" s="10"/>
      <c r="F1" s="22" t="s">
        <v>0</v>
      </c>
      <c r="G1" s="22"/>
    </row>
    <row r="2" spans="1:9">
      <c r="A2" s="23" t="s">
        <v>1</v>
      </c>
      <c r="B2" s="23"/>
      <c r="C2" s="23"/>
      <c r="D2" s="23"/>
      <c r="E2" s="23"/>
      <c r="F2" s="23"/>
      <c r="G2" s="23"/>
    </row>
    <row r="3" spans="1:9" ht="16.899999999999999" customHeight="1">
      <c r="A3" s="8"/>
      <c r="B3" s="8"/>
      <c r="C3" s="8"/>
      <c r="D3" s="8"/>
      <c r="E3" s="8"/>
      <c r="F3" s="8"/>
      <c r="G3" s="8"/>
    </row>
    <row r="4" spans="1:9" s="4" customFormat="1" ht="38.25">
      <c r="A4" s="7" t="s">
        <v>2</v>
      </c>
      <c r="B4" s="7" t="s">
        <v>3</v>
      </c>
      <c r="C4" s="7" t="s">
        <v>4</v>
      </c>
      <c r="D4" s="7" t="s">
        <v>5</v>
      </c>
      <c r="E4" s="9" t="s">
        <v>6</v>
      </c>
      <c r="F4" s="9" t="s">
        <v>7</v>
      </c>
      <c r="G4" s="9" t="s">
        <v>8</v>
      </c>
    </row>
    <row r="5" spans="1:9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14</v>
      </c>
      <c r="G5" s="7" t="s">
        <v>15</v>
      </c>
    </row>
    <row r="6" spans="1:9" ht="130.5">
      <c r="A6" s="3" t="s">
        <v>16</v>
      </c>
      <c r="B6" s="11" t="s">
        <v>17</v>
      </c>
      <c r="C6" s="3">
        <v>1</v>
      </c>
      <c r="D6" s="3" t="s">
        <v>18</v>
      </c>
      <c r="E6" s="16"/>
      <c r="F6" s="2"/>
      <c r="G6" s="3">
        <f>SUM(C6*F6)</f>
        <v>0</v>
      </c>
    </row>
    <row r="7" spans="1:9" ht="166.5">
      <c r="A7" s="3" t="s">
        <v>19</v>
      </c>
      <c r="B7" s="11" t="s">
        <v>20</v>
      </c>
      <c r="C7" s="3">
        <v>1</v>
      </c>
      <c r="D7" s="3" t="s">
        <v>18</v>
      </c>
      <c r="E7" s="16"/>
      <c r="F7" s="2"/>
      <c r="G7" s="3">
        <f t="shared" ref="G7:G26" si="0">SUM(C7*F7)</f>
        <v>0</v>
      </c>
      <c r="I7" s="5"/>
    </row>
    <row r="8" spans="1:9" ht="172.5" customHeight="1">
      <c r="A8" s="3" t="s">
        <v>21</v>
      </c>
      <c r="B8" s="11" t="s">
        <v>22</v>
      </c>
      <c r="C8" s="3">
        <v>1</v>
      </c>
      <c r="D8" s="3" t="s">
        <v>18</v>
      </c>
      <c r="E8" s="16"/>
      <c r="F8" s="2"/>
      <c r="G8" s="3">
        <f t="shared" si="0"/>
        <v>0</v>
      </c>
      <c r="I8" s="5"/>
    </row>
    <row r="9" spans="1:9" ht="38.25">
      <c r="A9" s="3" t="s">
        <v>23</v>
      </c>
      <c r="B9" s="14" t="s">
        <v>24</v>
      </c>
      <c r="C9" s="3">
        <v>160</v>
      </c>
      <c r="D9" s="3" t="s">
        <v>25</v>
      </c>
      <c r="E9" s="16"/>
      <c r="F9" s="2"/>
      <c r="G9" s="3">
        <f t="shared" si="0"/>
        <v>0</v>
      </c>
    </row>
    <row r="10" spans="1:9" ht="51">
      <c r="A10" s="3" t="s">
        <v>26</v>
      </c>
      <c r="B10" s="14" t="s">
        <v>27</v>
      </c>
      <c r="C10" s="3">
        <v>40</v>
      </c>
      <c r="D10" s="3" t="s">
        <v>25</v>
      </c>
      <c r="E10" s="16"/>
      <c r="F10" s="2"/>
      <c r="G10" s="3">
        <f t="shared" si="0"/>
        <v>0</v>
      </c>
    </row>
    <row r="11" spans="1:9" ht="51">
      <c r="A11" s="3" t="s">
        <v>28</v>
      </c>
      <c r="B11" s="14" t="s">
        <v>29</v>
      </c>
      <c r="C11" s="3">
        <v>25</v>
      </c>
      <c r="D11" s="3" t="s">
        <v>25</v>
      </c>
      <c r="E11" s="16"/>
      <c r="F11" s="2"/>
      <c r="G11" s="3">
        <f t="shared" si="0"/>
        <v>0</v>
      </c>
    </row>
    <row r="12" spans="1:9" ht="51">
      <c r="A12" s="3" t="s">
        <v>30</v>
      </c>
      <c r="B12" s="14" t="s">
        <v>31</v>
      </c>
      <c r="C12" s="3">
        <v>25</v>
      </c>
      <c r="D12" s="3" t="s">
        <v>25</v>
      </c>
      <c r="E12" s="16"/>
      <c r="F12" s="2"/>
      <c r="G12" s="3">
        <f t="shared" si="0"/>
        <v>0</v>
      </c>
    </row>
    <row r="13" spans="1:9" ht="25.5">
      <c r="A13" s="3" t="s">
        <v>32</v>
      </c>
      <c r="B13" s="14" t="s">
        <v>33</v>
      </c>
      <c r="C13" s="3">
        <v>40</v>
      </c>
      <c r="D13" s="3" t="s">
        <v>25</v>
      </c>
      <c r="E13" s="16"/>
      <c r="F13" s="2"/>
      <c r="G13" s="3">
        <f t="shared" si="0"/>
        <v>0</v>
      </c>
    </row>
    <row r="14" spans="1:9" ht="25.5">
      <c r="A14" s="3" t="s">
        <v>34</v>
      </c>
      <c r="B14" s="14" t="s">
        <v>35</v>
      </c>
      <c r="C14" s="3">
        <v>40</v>
      </c>
      <c r="D14" s="3" t="s">
        <v>25</v>
      </c>
      <c r="E14" s="16"/>
      <c r="F14" s="2"/>
      <c r="G14" s="3">
        <f t="shared" si="0"/>
        <v>0</v>
      </c>
    </row>
    <row r="15" spans="1:9" ht="25.5">
      <c r="A15" s="3" t="s">
        <v>36</v>
      </c>
      <c r="B15" s="14" t="s">
        <v>37</v>
      </c>
      <c r="C15" s="3">
        <v>1</v>
      </c>
      <c r="D15" s="3" t="s">
        <v>18</v>
      </c>
      <c r="E15" s="2"/>
      <c r="F15" s="2"/>
      <c r="G15" s="3">
        <f t="shared" si="0"/>
        <v>0</v>
      </c>
    </row>
    <row r="16" spans="1:9" ht="38.25">
      <c r="A16" s="3" t="s">
        <v>38</v>
      </c>
      <c r="B16" s="14" t="s">
        <v>39</v>
      </c>
      <c r="C16" s="3">
        <v>1</v>
      </c>
      <c r="D16" s="3" t="s">
        <v>18</v>
      </c>
      <c r="E16" s="2"/>
      <c r="F16" s="2"/>
      <c r="G16" s="3">
        <f t="shared" si="0"/>
        <v>0</v>
      </c>
    </row>
    <row r="17" spans="1:7" ht="63.75">
      <c r="A17" s="3" t="s">
        <v>40</v>
      </c>
      <c r="B17" s="14" t="s">
        <v>41</v>
      </c>
      <c r="C17" s="3">
        <v>1</v>
      </c>
      <c r="D17" s="3" t="s">
        <v>18</v>
      </c>
      <c r="E17" s="2"/>
      <c r="F17" s="2"/>
      <c r="G17" s="3">
        <f t="shared" si="0"/>
        <v>0</v>
      </c>
    </row>
    <row r="18" spans="1:7" ht="51">
      <c r="A18" s="3" t="s">
        <v>42</v>
      </c>
      <c r="B18" s="14" t="s">
        <v>43</v>
      </c>
      <c r="C18" s="3">
        <v>1</v>
      </c>
      <c r="D18" s="3" t="s">
        <v>18</v>
      </c>
      <c r="E18" s="2"/>
      <c r="F18" s="2"/>
      <c r="G18" s="3">
        <f t="shared" si="0"/>
        <v>0</v>
      </c>
    </row>
    <row r="19" spans="1:7" ht="51">
      <c r="A19" s="3" t="s">
        <v>44</v>
      </c>
      <c r="B19" s="14" t="s">
        <v>45</v>
      </c>
      <c r="C19" s="3">
        <v>1</v>
      </c>
      <c r="D19" s="3" t="s">
        <v>18</v>
      </c>
      <c r="E19" s="2"/>
      <c r="F19" s="2"/>
      <c r="G19" s="3">
        <f t="shared" si="0"/>
        <v>0</v>
      </c>
    </row>
    <row r="20" spans="1:7" ht="51">
      <c r="A20" s="3" t="s">
        <v>46</v>
      </c>
      <c r="B20" s="14" t="s">
        <v>47</v>
      </c>
      <c r="C20" s="3">
        <v>1</v>
      </c>
      <c r="D20" s="3" t="s">
        <v>18</v>
      </c>
      <c r="E20" s="2"/>
      <c r="F20" s="2"/>
      <c r="G20" s="3">
        <f t="shared" si="0"/>
        <v>0</v>
      </c>
    </row>
    <row r="21" spans="1:7" ht="51">
      <c r="A21" s="3" t="s">
        <v>48</v>
      </c>
      <c r="B21" s="14" t="s">
        <v>49</v>
      </c>
      <c r="C21" s="3">
        <v>1</v>
      </c>
      <c r="D21" s="3" t="s">
        <v>18</v>
      </c>
      <c r="E21" s="2"/>
      <c r="F21" s="2"/>
      <c r="G21" s="3">
        <f t="shared" si="0"/>
        <v>0</v>
      </c>
    </row>
    <row r="22" spans="1:7" ht="51">
      <c r="A22" s="3" t="s">
        <v>50</v>
      </c>
      <c r="B22" s="14" t="s">
        <v>51</v>
      </c>
      <c r="C22" s="3">
        <v>1</v>
      </c>
      <c r="D22" s="3" t="s">
        <v>18</v>
      </c>
      <c r="E22" s="2"/>
      <c r="F22" s="2"/>
      <c r="G22" s="3">
        <f t="shared" si="0"/>
        <v>0</v>
      </c>
    </row>
    <row r="23" spans="1:7" ht="38.25">
      <c r="A23" s="3" t="s">
        <v>52</v>
      </c>
      <c r="B23" s="14" t="s">
        <v>53</v>
      </c>
      <c r="C23" s="3">
        <v>1</v>
      </c>
      <c r="D23" s="3" t="s">
        <v>18</v>
      </c>
      <c r="E23" s="2"/>
      <c r="F23" s="2"/>
      <c r="G23" s="3">
        <f t="shared" si="0"/>
        <v>0</v>
      </c>
    </row>
    <row r="24" spans="1:7" ht="25.5">
      <c r="A24" s="3" t="s">
        <v>54</v>
      </c>
      <c r="B24" s="14" t="s">
        <v>55</v>
      </c>
      <c r="C24" s="3">
        <v>1</v>
      </c>
      <c r="D24" s="3" t="s">
        <v>18</v>
      </c>
      <c r="E24" s="2"/>
      <c r="F24" s="2"/>
      <c r="G24" s="3">
        <f t="shared" si="0"/>
        <v>0</v>
      </c>
    </row>
    <row r="25" spans="1:7" ht="63.75">
      <c r="A25" s="3" t="s">
        <v>56</v>
      </c>
      <c r="B25" s="14" t="s">
        <v>57</v>
      </c>
      <c r="C25" s="3">
        <v>1</v>
      </c>
      <c r="D25" s="3" t="s">
        <v>18</v>
      </c>
      <c r="E25" s="2"/>
      <c r="F25" s="2"/>
      <c r="G25" s="3">
        <f t="shared" si="0"/>
        <v>0</v>
      </c>
    </row>
    <row r="26" spans="1:7" ht="63.75">
      <c r="A26" s="3" t="s">
        <v>58</v>
      </c>
      <c r="B26" s="13" t="s">
        <v>59</v>
      </c>
      <c r="C26" s="15">
        <v>1</v>
      </c>
      <c r="D26" s="3" t="s">
        <v>18</v>
      </c>
      <c r="E26" s="3"/>
      <c r="F26" s="3"/>
      <c r="G26" s="3">
        <f t="shared" si="0"/>
        <v>0</v>
      </c>
    </row>
    <row r="27" spans="1:7">
      <c r="A27" s="24" t="s">
        <v>60</v>
      </c>
      <c r="B27" s="24"/>
      <c r="C27" s="24"/>
      <c r="D27" s="24"/>
      <c r="E27" s="24"/>
      <c r="F27" s="25"/>
      <c r="G27" s="12">
        <f>SUM(G6:G26)</f>
        <v>0</v>
      </c>
    </row>
    <row r="28" spans="1:7" ht="14.25">
      <c r="A28" s="18" t="s">
        <v>61</v>
      </c>
      <c r="B28" s="18"/>
      <c r="C28" s="18"/>
      <c r="D28" s="18"/>
      <c r="E28" s="18"/>
      <c r="F28" s="18"/>
      <c r="G28" s="3"/>
    </row>
    <row r="29" spans="1:7">
      <c r="A29" s="19" t="s">
        <v>62</v>
      </c>
      <c r="B29" s="20"/>
      <c r="C29" s="20"/>
      <c r="D29" s="20"/>
      <c r="E29" s="20"/>
      <c r="F29" s="21"/>
      <c r="G29" s="3"/>
    </row>
    <row r="30" spans="1:7">
      <c r="A30" s="6"/>
      <c r="B30" s="6"/>
      <c r="C30" s="6"/>
      <c r="D30" s="6"/>
      <c r="E30" s="6"/>
      <c r="F30" s="6"/>
      <c r="G30" s="6"/>
    </row>
    <row r="32" spans="1:7" ht="15">
      <c r="A32" s="17" t="s">
        <v>63</v>
      </c>
      <c r="B32" s="17"/>
      <c r="C32" s="17"/>
      <c r="D32" s="17"/>
      <c r="E32" s="17"/>
      <c r="F32" s="17"/>
      <c r="G32" s="17"/>
    </row>
  </sheetData>
  <mergeCells count="6">
    <mergeCell ref="A32:G32"/>
    <mergeCell ref="A28:F28"/>
    <mergeCell ref="A29:F29"/>
    <mergeCell ref="F1:G1"/>
    <mergeCell ref="A2:G2"/>
    <mergeCell ref="A27:F2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1b52a838a88fdd2e9ff50e33ea9ae954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1a8c5310005321b857ddea31d07cd4f3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42684637-288F-4971-9102-44558E90C923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Jurkėnaitė</cp:lastModifiedBy>
  <cp:revision/>
  <dcterms:created xsi:type="dcterms:W3CDTF">2023-10-31T10:19:24Z</dcterms:created>
  <dcterms:modified xsi:type="dcterms:W3CDTF">2026-06-15T10:34:07Z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</Properties>
</file>